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"/>
    </mc:Choice>
  </mc:AlternateContent>
  <bookViews>
    <workbookView xWindow="0" yWindow="0" windowWidth="28800" windowHeight="12435"/>
  </bookViews>
  <sheets>
    <sheet name="Январь_2019" sheetId="1" r:id="rId1"/>
  </sheets>
  <calcPr calcId="15251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<sst xmlns="http://schemas.openxmlformats.org/spreadsheetml/2006/main" count="263" uniqueCount="119">
  <si>
    <t xml:space="preserve"> </t>
  </si>
  <si>
    <t>Дата проводки</t>
  </si>
  <si>
    <t>Назва контрагента</t>
  </si>
  <si>
    <t>Счет</t>
  </si>
  <si>
    <t>Выдаткова</t>
  </si>
  <si>
    <t>На что потрачено</t>
  </si>
  <si>
    <t>ФОП Ванiна Н.I.</t>
  </si>
  <si>
    <t>УК у м.Одесi/Приморський р-н/22080300</t>
  </si>
  <si>
    <t>+</t>
  </si>
  <si>
    <t>Отсасыватель, штатив для тривалих вливань, бактерецидний рециркулятор для манипуляционной ООДКБ</t>
  </si>
  <si>
    <t>письмо-просьба общая на всю манипуляционную</t>
  </si>
  <si>
    <t>акт приема-передачи 04/02 (остался отсасыватель и рециркулятор)</t>
  </si>
  <si>
    <t>Маилян М.А. ФОП</t>
  </si>
  <si>
    <t>Косметологическая тележка для манипуляционной ООДКБ</t>
  </si>
  <si>
    <t>акт приема-передачи 08/02</t>
  </si>
  <si>
    <t>Розетка.уа</t>
  </si>
  <si>
    <t>Станкосерт</t>
  </si>
  <si>
    <t>Визок косметологічний (2 шт), холодильник для манипуляционной ООДКБ</t>
  </si>
  <si>
    <t>акт приема-передачи 04/02</t>
  </si>
  <si>
    <t>Епіцентр К</t>
  </si>
  <si>
    <t>Двери для приюта в приюте Кодымы</t>
  </si>
  <si>
    <t>запросила письмо-просьбу -</t>
  </si>
  <si>
    <t>запросила акт приема-передачи -</t>
  </si>
  <si>
    <t>запросила письмо-благодарность -</t>
  </si>
  <si>
    <t>СТАНКОСЕРТ</t>
  </si>
  <si>
    <t>заявление +</t>
  </si>
  <si>
    <t>Аптека оригинальных препаратов</t>
  </si>
  <si>
    <t>копия паспорта +</t>
  </si>
  <si>
    <t>копия кода +</t>
  </si>
  <si>
    <t>копия св-ва об инв +</t>
  </si>
  <si>
    <t>расписка +</t>
  </si>
  <si>
    <t>копия кода -</t>
  </si>
  <si>
    <t>оригинал справки и назначения врача +</t>
  </si>
  <si>
    <t>справка ВПЛ и инв 2 гр +</t>
  </si>
  <si>
    <t>расписка -</t>
  </si>
  <si>
    <t>Тайсон Клінінг Компані</t>
  </si>
  <si>
    <t>Линолеум для ремонта комнат в приюте Кодымы</t>
  </si>
  <si>
    <t>Линолеум для ремонта комнат в приюте Измаила</t>
  </si>
  <si>
    <t>письмо-просьба +</t>
  </si>
  <si>
    <t>назначение врача -</t>
  </si>
  <si>
    <t>акт приема-передачи 01/02</t>
  </si>
  <si>
    <t>письмо-благодарность +</t>
  </si>
  <si>
    <t>Смартлаб</t>
  </si>
  <si>
    <t>копия листа назначений +</t>
  </si>
  <si>
    <t>назначение врача +</t>
  </si>
  <si>
    <t>подтверждение многодетности +</t>
  </si>
  <si>
    <t>выписка из листа назначений +</t>
  </si>
  <si>
    <t>назначение доктора +</t>
  </si>
  <si>
    <t>копия справки переселенца +</t>
  </si>
  <si>
    <t>копия инвалидности 2 группы +</t>
  </si>
  <si>
    <t>копии - в пред файлах</t>
  </si>
  <si>
    <t>заявление - в пред файле (общее на две выдачи лекарств)</t>
  </si>
  <si>
    <t>ГІПО, ПП</t>
  </si>
  <si>
    <t>Вентрикулярний катетер прямий, стандартний для недоношенного Корявко Максима (1 месяц) отделение нейрохирургии ООДКБ</t>
  </si>
  <si>
    <t>назначение +</t>
  </si>
  <si>
    <t>акт приема-передачи 15/01</t>
  </si>
  <si>
    <t>Услуги ответственного хранения за январь 2019 года (неполный месяц)</t>
  </si>
  <si>
    <t>МІЙ ДТКТ, ТОВ</t>
  </si>
  <si>
    <t>Оплата участия в бухгалтерской семинаре по отчетности неприбыльных организаций</t>
  </si>
  <si>
    <t>выписка из листа назначений -</t>
  </si>
  <si>
    <t xml:space="preserve">назначение врача + </t>
  </si>
  <si>
    <t>рецепты +</t>
  </si>
  <si>
    <t>копии документов - в пред файле</t>
  </si>
  <si>
    <t>ФОП Балаж Т.В.</t>
  </si>
  <si>
    <t>ФОП Фролов А.В.</t>
  </si>
  <si>
    <t>Пластиковая дверь в манипуляционную ПДО ООДКБ</t>
  </si>
  <si>
    <t>акт приема-передачи 11/02</t>
  </si>
  <si>
    <t>Рисполент 3 шт. для Калмыковой Марии, мама 3-х детей, младшая инвалид</t>
  </si>
  <si>
    <t>копии св-ва о рождении (3 шт) +</t>
  </si>
  <si>
    <t>справка о низкой пенсии +</t>
  </si>
  <si>
    <t>пенсионное удостоверение +</t>
  </si>
  <si>
    <t>справка об инвалидности +</t>
  </si>
  <si>
    <t>справка переселенца +</t>
  </si>
  <si>
    <t>акт приема-передачи</t>
  </si>
  <si>
    <t>Колар-СВ, ПП</t>
  </si>
  <si>
    <t>письмо-просьбу +</t>
  </si>
  <si>
    <t>акт приема-передачи 25/01</t>
  </si>
  <si>
    <t>рецепты, консультационный вывод +</t>
  </si>
  <si>
    <t>назначение врача, копия эпикриза +</t>
  </si>
  <si>
    <t>копия справки о размере пенсии +</t>
  </si>
  <si>
    <t>ТОВ РОЗЕТКА.УА ТОВ</t>
  </si>
  <si>
    <t>письмо-благодарность</t>
  </si>
  <si>
    <t>ТД "КАМПУС КОТТОН КЛАБ"</t>
  </si>
  <si>
    <t>Перчатки, бинты, марля, пеленки, маски, хирургические халаты - запас для ожогового отделения ООМКЦ</t>
  </si>
  <si>
    <t>Шапочка 100 шт. для ожогового отделения ООМКЦ</t>
  </si>
  <si>
    <t>Хлоргексидин, флоксл, перекись водорода, реамберин, меропенем, омепразол, аскорбиновая кислота, тиамина хлорид, пиридоксин, мегасепт - запас для ожогового отделения</t>
  </si>
  <si>
    <t>ТОВ ЦЕНТР МЕДИЦИНИ</t>
  </si>
  <si>
    <t>копия паспорта (в нем код) +</t>
  </si>
  <si>
    <t>копия выписки из карточки и назначения врача +</t>
  </si>
  <si>
    <t>Альбумин и гепа-мерц для Сухаревой Аллы, 22 года - кома в результате малярии, реанимация инфекционной больницы</t>
  </si>
  <si>
    <t>копия справки про доходы +</t>
  </si>
  <si>
    <t>Цефтазидим, амикацина сульфат, повязка Branolind, альбумин - запас для ожогового отделения ООМКЦ</t>
  </si>
  <si>
    <t>ТОВ ДIМ МЕДИЦИНИ</t>
  </si>
  <si>
    <t>Услуги анестезиолога при проведении МРТ головного мозга с контрастом Златин Даниил, 16 лет</t>
  </si>
  <si>
    <t>Топамакс 3 упаковки - для Бабченко Ивана, 4 года, эпилепсия</t>
  </si>
  <si>
    <t>рецепт, копия выписки +</t>
  </si>
  <si>
    <t>Перерахування 30% за оренду нерухомого майна  (пополнен счет попечителем фонда)</t>
  </si>
  <si>
    <t>оренда нежитлових примiщень у 12.2018р. - 70% (пополнен счет попечителем фонда)</t>
  </si>
  <si>
    <t>ПДВ, нараховане на 30% оренди ФГМ  (пополнен счет попечителем фонда)</t>
  </si>
  <si>
    <t>Компенсация коммунальных услуг за январь 2019 года (пополнен счет банком МТБ )</t>
  </si>
  <si>
    <t>Магне-В6, Ко-пренеса, везикар, но-шпа, диклоберл, аспаркам, корвалол, корвалдин, нокамен, прокладки урологические - для Сухоребая, пенсионерка  (Добрый Обед)</t>
  </si>
  <si>
    <t>Предоплата за анализы подопечных лабаротрия Смартлаб</t>
  </si>
  <si>
    <t xml:space="preserve">Альбумин-биофарма, р-р 20% 100 мл - Чебаненко  Алена,  мамы 6 детей.  Инфекционная больница отделение интенсивной терапии ( коревая пневмония) </t>
  </si>
  <si>
    <t>Альбумин-биофарма, р-р 10% 100 мл (2 флакона) Чебаненко  Алена,  мамы 6 детей.  Инфекционная больница отделение интенсивной терапии ( коревая пневмония)</t>
  </si>
  <si>
    <t>медикаменты для Андрея Волченко, инвалида по зрению с Красной, для лечения в клинике Филатова для предупреждения полной потери зрения</t>
  </si>
  <si>
    <t>Октогам 2 упаковки  Маша Маранцова 2 года кардиология ОДКБ (синдром Дауна, васкулит)</t>
  </si>
  <si>
    <t>Альбумин-биофарма, р-р 10% 100 мл (1 флакон) Чебаненко  Алена,  мамы 6 детей.  Инфекционная больница отделение интенсивной терапии ( коревая пневмония)</t>
  </si>
  <si>
    <t>Альбумин-Биофарма 10% - 4 флакона - для Толстого Дмитрия, реанимация еврейской больницы (мама медсестра, единственный кормилец)</t>
  </si>
  <si>
    <t xml:space="preserve">медикаменты Свиридова Людмила (энцефалопатия, грыжи дисков многочисленные, пенсионерка инвалид 2 группы, переселенка) </t>
  </si>
  <si>
    <t xml:space="preserve">медикаменты Перестий Анатолий Михайлович - пенсионер, переселенец, инвалид второй группы </t>
  </si>
  <si>
    <t>Аспиратор вакуумный медичний для  отделения интеснсивной терапии и общей хирургии одесской  больницы номер 1 (Еврейская больница)</t>
  </si>
  <si>
    <t>Доплата за кровати для ЦСПР Кодымы (детский приют)</t>
  </si>
  <si>
    <t>медикаменты  Костогрыз Дани, ДЦП Спастическая диплергия, задержка развития. Херсонская область</t>
  </si>
  <si>
    <t>медикаменты  Владыкина Людмила Александровна (сахарный диабет, ишемическая болезнь сердца. Пенсия 1452 грн)</t>
  </si>
  <si>
    <t>медикаменты Кошевая Лидия Ивановна, коксоревматроз всех конечностей (одинокая пенсионерка, пенсия 1566 грн)</t>
  </si>
  <si>
    <t>Стиральная машинка для Белгород-Днестровского ЦСПР  (детский приют)</t>
  </si>
  <si>
    <t xml:space="preserve">МРТ головного мозга с контрастом Златин Д, 16 лет  (воспитывается бабушкой. Мама инвалид. Семья СЖО) </t>
  </si>
  <si>
    <t xml:space="preserve">медикаменты для Вики Чайки ежемесячная помощь. кома после кори. Паллиатив </t>
  </si>
  <si>
    <t>Династат - для лечения Майстренко  Максима (40 процентов ожогов. Участник АТО)  в ожоговом отделении ООМКЦ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</si>
</sst>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6" formatCode="dd/mm"/>
  </numFmts>
  <fonts count="10" x14ac:knownFonts="1">
    <font>
      <sz val="10"/>
      <color rgb="FF000000"/>
      <name val="Arial"/>
    </font>
    <font>
      <b/>
      <sz val="8"/>
      <name val="Arial"/>
      <family val="2"/>
      <charset val="204"/>
    </font>
    <font>
      <b/>
      <sz val="8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93C47D"/>
        <bgColor rgb="FF93C47D"/>
      </patternFill>
    </fill>
    <fill>
      <patternFill patternType="solid">
        <fgColor rgb="FF9FC5E8"/>
        <bgColor rgb="FF9FC5E8"/>
      </patternFill>
    </fill>
    <fill>
      <patternFill patternType="solid">
        <fgColor rgb="FFC27BA0"/>
        <bgColor rgb="FFC27BA0"/>
      </patternFill>
    </fill>
    <fill>
      <patternFill patternType="solid">
        <fgColor rgb="FFA4C2F4"/>
        <bgColor rgb="FFA4C2F4"/>
      </patternFill>
    </fill>
    <fill>
      <patternFill patternType="solid">
        <fgColor rgb="FFFFD966"/>
        <bgColor rgb="FFFFD966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3" xfId="0" applyFont="1" applyBorder="1" applyAlignment="1"/>
    <xf numFmtId="0" fontId="6" fillId="0" borderId="4" xfId="0" applyFont="1" applyBorder="1" applyAlignment="1">
      <alignment horizontal="center"/>
    </xf>
    <xf numFmtId="164" fontId="6" fillId="0" borderId="1" xfId="0" applyNumberFormat="1" applyFont="1" applyBorder="1" applyAlignment="1"/>
    <xf numFmtId="0" fontId="6" fillId="0" borderId="1" xfId="0" applyFont="1" applyBorder="1" applyAlignment="1"/>
    <xf numFmtId="0" fontId="7" fillId="0" borderId="1" xfId="0" applyFont="1" applyBorder="1" applyAlignment="1">
      <alignment horizontal="right"/>
    </xf>
    <xf numFmtId="0" fontId="6" fillId="0" borderId="5" xfId="0" applyFont="1" applyBorder="1" applyAlignment="1"/>
    <xf numFmtId="0" fontId="8" fillId="3" borderId="5" xfId="0" quotePrefix="1" applyFont="1" applyFill="1" applyBorder="1" applyAlignment="1">
      <alignment horizontal="center"/>
    </xf>
    <xf numFmtId="166" fontId="8" fillId="3" borderId="2" xfId="0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4" borderId="5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/>
    </xf>
    <xf numFmtId="0" fontId="5" fillId="0" borderId="1" xfId="0" applyFont="1" applyBorder="1"/>
    <xf numFmtId="0" fontId="8" fillId="4" borderId="2" xfId="0" applyFont="1" applyFill="1" applyBorder="1" applyAlignment="1">
      <alignment horizontal="center" wrapText="1"/>
    </xf>
    <xf numFmtId="0" fontId="6" fillId="0" borderId="1" xfId="0" applyFont="1" applyBorder="1" applyAlignment="1"/>
    <xf numFmtId="0" fontId="6" fillId="0" borderId="4" xfId="0" applyFont="1" applyBorder="1" applyAlignment="1"/>
    <xf numFmtId="0" fontId="9" fillId="0" borderId="5" xfId="0" applyFont="1" applyBorder="1" applyAlignment="1">
      <alignment horizontal="center" vertical="center" wrapText="1"/>
    </xf>
    <xf numFmtId="0" fontId="5" fillId="5" borderId="1" xfId="0" applyFont="1" applyFill="1" applyBorder="1"/>
    <xf numFmtId="0" fontId="5" fillId="6" borderId="1" xfId="0" applyFont="1" applyFill="1" applyBorder="1" applyAlignment="1">
      <alignment wrapText="1"/>
    </xf>
    <xf numFmtId="0" fontId="8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7" borderId="1" xfId="0" applyFont="1" applyFill="1" applyBorder="1" applyAlignment="1"/>
    <xf numFmtId="0" fontId="5" fillId="7" borderId="1" xfId="0" applyFont="1" applyFill="1" applyBorder="1"/>
    <xf numFmtId="0" fontId="5" fillId="6" borderId="1" xfId="0" applyFont="1" applyFill="1" applyBorder="1" applyAlignment="1"/>
    <xf numFmtId="0" fontId="5" fillId="4" borderId="1" xfId="0" applyFont="1" applyFill="1" applyBorder="1" applyAlignment="1"/>
    <xf numFmtId="0" fontId="8" fillId="4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/>
    <xf numFmtId="0" fontId="8" fillId="8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42"/>
  <sheetViews>
    <sheetView tabSelected="1" workbookViewId="0">
      <selection activeCell="R30" sqref="R30"/>
    </sheetView>
  </sheetViews>
  <sheetFormatPr defaultColWidth="14.42578125" defaultRowHeight="15.75" customHeight="1" x14ac:dyDescent="0.2"/>
  <cols>
    <col min="1" max="1" width="5.42578125" customWidth="1"/>
    <col min="2" max="2" width="12.140625" customWidth="1"/>
    <col min="3" max="3" width="32.5703125" hidden="1" customWidth="1"/>
    <col min="4" max="4" width="11.7109375" customWidth="1"/>
    <col min="5" max="5" width="0" hidden="1" customWidth="1"/>
    <col min="6" max="6" width="16.7109375" hidden="1" customWidth="1"/>
    <col min="7" max="7" width="201.140625" bestFit="1" customWidth="1"/>
    <col min="8" max="8" width="18" hidden="1" customWidth="1"/>
    <col min="9" max="9" width="16.85546875" hidden="1" customWidth="1"/>
    <col min="10" max="10" width="19" hidden="1" customWidth="1"/>
    <col min="11" max="11" width="18" hidden="1" customWidth="1"/>
    <col min="12" max="12" width="0" hidden="1" customWidth="1"/>
    <col min="13" max="13" width="19.140625" hidden="1" customWidth="1"/>
    <col min="14" max="16" width="0" hidden="1" customWidth="1"/>
  </cols>
  <sheetData>
    <row r="1" spans="1:15" ht="15.75" customHeight="1" x14ac:dyDescent="0.3">
      <c r="A1" s="1" t="s">
        <v>0</v>
      </c>
      <c r="B1" s="2" t="s">
        <v>1</v>
      </c>
      <c r="C1" s="2" t="s">
        <v>2</v>
      </c>
      <c r="D1" s="3">
        <f>SUM(D2:D45)</f>
        <v>316317.65000000002</v>
      </c>
      <c r="E1" s="4" t="s">
        <v>3</v>
      </c>
      <c r="F1" s="4" t="s">
        <v>4</v>
      </c>
      <c r="G1" s="5" t="s">
        <v>5</v>
      </c>
      <c r="H1" s="6"/>
      <c r="I1" s="6"/>
      <c r="J1" s="6"/>
      <c r="K1" s="6"/>
      <c r="L1" s="6"/>
      <c r="M1" s="6"/>
    </row>
    <row r="2" spans="1:15" x14ac:dyDescent="0.25">
      <c r="A2" s="7">
        <v>1</v>
      </c>
      <c r="B2" s="8">
        <v>43469</v>
      </c>
      <c r="C2" s="9" t="s">
        <v>6</v>
      </c>
      <c r="D2" s="10">
        <v>8527</v>
      </c>
      <c r="E2" s="12" t="s">
        <v>8</v>
      </c>
      <c r="F2" s="13">
        <v>43479</v>
      </c>
      <c r="G2" s="14" t="s">
        <v>9</v>
      </c>
      <c r="H2" s="15" t="s">
        <v>10</v>
      </c>
      <c r="I2" s="16" t="s">
        <v>11</v>
      </c>
      <c r="J2" s="19"/>
      <c r="K2" s="19"/>
      <c r="L2" s="19"/>
      <c r="M2" s="19"/>
    </row>
    <row r="3" spans="1:15" x14ac:dyDescent="0.25">
      <c r="A3" s="18">
        <v>2</v>
      </c>
      <c r="B3" s="8">
        <v>43469</v>
      </c>
      <c r="C3" s="9" t="s">
        <v>12</v>
      </c>
      <c r="D3" s="10">
        <v>1300</v>
      </c>
      <c r="E3" s="12" t="s">
        <v>8</v>
      </c>
      <c r="F3" s="13">
        <v>43473</v>
      </c>
      <c r="G3" s="14" t="s">
        <v>13</v>
      </c>
      <c r="H3" s="15" t="s">
        <v>10</v>
      </c>
      <c r="I3" s="20" t="s">
        <v>14</v>
      </c>
      <c r="J3" s="19"/>
      <c r="K3" s="19"/>
      <c r="L3" s="19"/>
      <c r="M3" s="19"/>
    </row>
    <row r="4" spans="1:15" x14ac:dyDescent="0.25">
      <c r="A4" s="18">
        <v>3</v>
      </c>
      <c r="B4" s="8">
        <v>43473</v>
      </c>
      <c r="C4" s="21" t="s">
        <v>15</v>
      </c>
      <c r="D4" s="10">
        <v>12339</v>
      </c>
      <c r="E4" s="12" t="s">
        <v>8</v>
      </c>
      <c r="F4" s="13">
        <v>43473</v>
      </c>
      <c r="G4" s="14" t="s">
        <v>17</v>
      </c>
      <c r="H4" s="15" t="s">
        <v>10</v>
      </c>
      <c r="I4" s="20" t="s">
        <v>18</v>
      </c>
      <c r="J4" s="19"/>
      <c r="K4" s="19"/>
      <c r="L4" s="19"/>
      <c r="M4" s="19"/>
    </row>
    <row r="5" spans="1:15" x14ac:dyDescent="0.25">
      <c r="A5" s="18">
        <v>4</v>
      </c>
      <c r="B5" s="8">
        <v>43474</v>
      </c>
      <c r="C5" s="21" t="s">
        <v>19</v>
      </c>
      <c r="D5" s="10">
        <v>7597.11</v>
      </c>
      <c r="E5" s="12" t="s">
        <v>8</v>
      </c>
      <c r="F5" s="13">
        <v>43475</v>
      </c>
      <c r="G5" s="14" t="s">
        <v>20</v>
      </c>
      <c r="H5" s="23" t="s">
        <v>21</v>
      </c>
      <c r="I5" s="23" t="s">
        <v>22</v>
      </c>
      <c r="J5" s="23" t="s">
        <v>23</v>
      </c>
      <c r="K5" s="19"/>
      <c r="L5" s="19"/>
      <c r="M5" s="19"/>
    </row>
    <row r="6" spans="1:15" ht="15" x14ac:dyDescent="0.25">
      <c r="A6" s="18">
        <v>5</v>
      </c>
      <c r="B6" s="8">
        <v>43474</v>
      </c>
      <c r="C6" s="21" t="s">
        <v>24</v>
      </c>
      <c r="D6" s="10">
        <v>16383.11</v>
      </c>
      <c r="E6" s="12" t="s">
        <v>8</v>
      </c>
      <c r="F6" s="13">
        <v>43496</v>
      </c>
      <c r="G6" s="14" t="s">
        <v>99</v>
      </c>
      <c r="H6" s="24"/>
      <c r="I6" s="24"/>
      <c r="J6" s="24"/>
      <c r="K6" s="24"/>
      <c r="L6" s="24"/>
      <c r="M6" s="24"/>
    </row>
    <row r="7" spans="1:15" ht="45" x14ac:dyDescent="0.25">
      <c r="A7" s="18">
        <v>6</v>
      </c>
      <c r="B7" s="8">
        <v>43474</v>
      </c>
      <c r="C7" s="21" t="s">
        <v>26</v>
      </c>
      <c r="D7" s="10">
        <v>1441.03</v>
      </c>
      <c r="E7" s="12" t="s">
        <v>8</v>
      </c>
      <c r="F7" s="13">
        <v>43473</v>
      </c>
      <c r="G7" s="14" t="s">
        <v>100</v>
      </c>
      <c r="H7" s="26" t="s">
        <v>27</v>
      </c>
      <c r="I7" s="27" t="s">
        <v>31</v>
      </c>
      <c r="J7" s="26" t="s">
        <v>32</v>
      </c>
      <c r="K7" s="26" t="s">
        <v>33</v>
      </c>
      <c r="L7" s="26" t="s">
        <v>25</v>
      </c>
      <c r="M7" s="27" t="s">
        <v>34</v>
      </c>
    </row>
    <row r="8" spans="1:15" ht="45" x14ac:dyDescent="0.25">
      <c r="A8" s="18">
        <v>7</v>
      </c>
      <c r="B8" s="8">
        <v>43474</v>
      </c>
      <c r="C8" s="21" t="s">
        <v>35</v>
      </c>
      <c r="D8" s="10">
        <v>10402.280000000001</v>
      </c>
      <c r="E8" s="12" t="s">
        <v>8</v>
      </c>
      <c r="F8" s="13">
        <v>43474</v>
      </c>
      <c r="G8" s="14" t="s">
        <v>36</v>
      </c>
      <c r="H8" s="23" t="s">
        <v>21</v>
      </c>
      <c r="I8" s="23" t="s">
        <v>22</v>
      </c>
      <c r="J8" s="23" t="s">
        <v>23</v>
      </c>
      <c r="K8" s="19"/>
      <c r="L8" s="19"/>
      <c r="M8" s="19"/>
    </row>
    <row r="9" spans="1:15" x14ac:dyDescent="0.25">
      <c r="A9" s="18">
        <v>8</v>
      </c>
      <c r="B9" s="8">
        <v>43474</v>
      </c>
      <c r="C9" s="21" t="s">
        <v>35</v>
      </c>
      <c r="D9" s="10">
        <v>9756.2900000000009</v>
      </c>
      <c r="E9" s="12" t="s">
        <v>8</v>
      </c>
      <c r="F9" s="13">
        <v>43474</v>
      </c>
      <c r="G9" s="14" t="s">
        <v>37</v>
      </c>
      <c r="H9" s="28" t="s">
        <v>38</v>
      </c>
      <c r="I9" s="28" t="s">
        <v>40</v>
      </c>
      <c r="J9" s="28" t="s">
        <v>41</v>
      </c>
      <c r="K9" s="19"/>
      <c r="L9" s="19"/>
      <c r="M9" s="19"/>
    </row>
    <row r="10" spans="1:15" ht="15" x14ac:dyDescent="0.25">
      <c r="A10" s="18">
        <v>9</v>
      </c>
      <c r="B10" s="8">
        <v>43475</v>
      </c>
      <c r="C10" s="21" t="s">
        <v>42</v>
      </c>
      <c r="D10" s="10">
        <v>5000</v>
      </c>
      <c r="E10" s="29"/>
      <c r="F10" s="29"/>
      <c r="G10" s="14" t="s">
        <v>101</v>
      </c>
      <c r="H10" s="30"/>
      <c r="I10" s="30"/>
      <c r="J10" s="30"/>
      <c r="K10" s="30"/>
      <c r="L10" s="30"/>
      <c r="M10" s="30"/>
    </row>
    <row r="11" spans="1:15" ht="15" x14ac:dyDescent="0.25">
      <c r="A11" s="18">
        <v>10</v>
      </c>
      <c r="B11" s="8">
        <v>43476</v>
      </c>
      <c r="C11" s="11" t="s">
        <v>7</v>
      </c>
      <c r="D11" s="10">
        <v>11949.34</v>
      </c>
      <c r="E11" s="12" t="s">
        <v>8</v>
      </c>
      <c r="F11" s="13">
        <v>43830</v>
      </c>
      <c r="G11" s="17" t="s">
        <v>96</v>
      </c>
      <c r="H11" s="30"/>
      <c r="I11" s="30"/>
      <c r="J11" s="30"/>
      <c r="K11" s="30"/>
      <c r="L11" s="30"/>
      <c r="M11" s="30"/>
    </row>
    <row r="12" spans="1:15" ht="15" x14ac:dyDescent="0.25">
      <c r="A12" s="18">
        <v>11</v>
      </c>
      <c r="B12" s="8">
        <v>43476</v>
      </c>
      <c r="C12" s="22" t="s">
        <v>16</v>
      </c>
      <c r="D12" s="10">
        <v>33458.199999999997</v>
      </c>
      <c r="E12" s="12" t="s">
        <v>8</v>
      </c>
      <c r="F12" s="13">
        <v>43830</v>
      </c>
      <c r="G12" s="17" t="s">
        <v>97</v>
      </c>
      <c r="H12" s="30"/>
      <c r="I12" s="30"/>
      <c r="J12" s="30"/>
      <c r="K12" s="30"/>
      <c r="L12" s="30"/>
      <c r="M12" s="30"/>
    </row>
    <row r="13" spans="1:15" ht="15" x14ac:dyDescent="0.25">
      <c r="A13" s="18">
        <v>12</v>
      </c>
      <c r="B13" s="8">
        <v>43476</v>
      </c>
      <c r="C13" s="22" t="s">
        <v>16</v>
      </c>
      <c r="D13" s="10">
        <v>2389.87</v>
      </c>
      <c r="E13" s="12" t="s">
        <v>8</v>
      </c>
      <c r="F13" s="13">
        <v>43830</v>
      </c>
      <c r="G13" s="17" t="s">
        <v>98</v>
      </c>
      <c r="H13" s="30"/>
      <c r="I13" s="30"/>
      <c r="J13" s="30"/>
      <c r="K13" s="30"/>
      <c r="L13" s="30"/>
      <c r="M13" s="30"/>
    </row>
    <row r="14" spans="1:15" ht="45" x14ac:dyDescent="0.25">
      <c r="A14" s="7">
        <v>13</v>
      </c>
      <c r="B14" s="8">
        <v>43479</v>
      </c>
      <c r="C14" s="21" t="s">
        <v>26</v>
      </c>
      <c r="D14" s="10">
        <v>1900</v>
      </c>
      <c r="E14" s="12" t="s">
        <v>8</v>
      </c>
      <c r="F14" s="13">
        <v>43475</v>
      </c>
      <c r="G14" s="14" t="s">
        <v>102</v>
      </c>
      <c r="H14" s="31" t="s">
        <v>25</v>
      </c>
      <c r="I14" s="26" t="s">
        <v>27</v>
      </c>
      <c r="J14" s="31" t="s">
        <v>28</v>
      </c>
      <c r="K14" s="26" t="s">
        <v>45</v>
      </c>
      <c r="L14" s="26" t="s">
        <v>44</v>
      </c>
      <c r="M14" s="31" t="s">
        <v>30</v>
      </c>
      <c r="N14" s="26" t="s">
        <v>46</v>
      </c>
    </row>
    <row r="15" spans="1:15" ht="45" x14ac:dyDescent="0.25">
      <c r="A15" s="18">
        <v>14</v>
      </c>
      <c r="B15" s="8">
        <v>43479</v>
      </c>
      <c r="C15" s="21" t="s">
        <v>26</v>
      </c>
      <c r="D15" s="10">
        <v>2232</v>
      </c>
      <c r="E15" s="12" t="s">
        <v>8</v>
      </c>
      <c r="F15" s="13">
        <v>43475</v>
      </c>
      <c r="G15" s="14" t="s">
        <v>103</v>
      </c>
      <c r="H15" s="31" t="s">
        <v>25</v>
      </c>
      <c r="I15" s="26" t="s">
        <v>27</v>
      </c>
      <c r="J15" s="31" t="s">
        <v>28</v>
      </c>
      <c r="K15" s="26" t="s">
        <v>45</v>
      </c>
      <c r="L15" s="26" t="s">
        <v>44</v>
      </c>
      <c r="M15" s="31" t="s">
        <v>30</v>
      </c>
      <c r="N15" s="26" t="s">
        <v>46</v>
      </c>
    </row>
    <row r="16" spans="1:15" ht="45" x14ac:dyDescent="0.25">
      <c r="A16" s="18">
        <v>15</v>
      </c>
      <c r="B16" s="8">
        <v>43479</v>
      </c>
      <c r="C16" s="21" t="s">
        <v>26</v>
      </c>
      <c r="D16" s="10">
        <v>4705.8</v>
      </c>
      <c r="E16" s="12" t="s">
        <v>8</v>
      </c>
      <c r="F16" s="13">
        <v>43476</v>
      </c>
      <c r="G16" s="14" t="s">
        <v>104</v>
      </c>
      <c r="H16" s="26" t="s">
        <v>25</v>
      </c>
      <c r="I16" s="26" t="s">
        <v>27</v>
      </c>
      <c r="J16" s="26" t="s">
        <v>28</v>
      </c>
      <c r="K16" s="26" t="s">
        <v>47</v>
      </c>
      <c r="L16" s="26" t="s">
        <v>48</v>
      </c>
      <c r="M16" s="26" t="s">
        <v>49</v>
      </c>
      <c r="N16" s="26" t="s">
        <v>46</v>
      </c>
      <c r="O16" s="26" t="s">
        <v>30</v>
      </c>
    </row>
    <row r="17" spans="1:16" ht="60" x14ac:dyDescent="0.25">
      <c r="A17" s="7">
        <v>16</v>
      </c>
      <c r="B17" s="8">
        <v>43479</v>
      </c>
      <c r="C17" s="21" t="s">
        <v>26</v>
      </c>
      <c r="D17" s="10">
        <v>10400</v>
      </c>
      <c r="E17" s="12" t="s">
        <v>8</v>
      </c>
      <c r="F17" s="13">
        <v>43479</v>
      </c>
      <c r="G17" s="14" t="s">
        <v>105</v>
      </c>
      <c r="H17" s="25" t="s">
        <v>44</v>
      </c>
      <c r="I17" s="26" t="s">
        <v>50</v>
      </c>
      <c r="J17" s="26" t="s">
        <v>51</v>
      </c>
      <c r="K17" s="26" t="s">
        <v>30</v>
      </c>
      <c r="L17" s="19"/>
      <c r="M17" s="19"/>
    </row>
    <row r="18" spans="1:16" ht="30" x14ac:dyDescent="0.25">
      <c r="A18" s="18">
        <v>17</v>
      </c>
      <c r="B18" s="8">
        <v>43479</v>
      </c>
      <c r="C18" s="21" t="s">
        <v>26</v>
      </c>
      <c r="D18" s="10">
        <v>1200</v>
      </c>
      <c r="E18" s="12" t="s">
        <v>8</v>
      </c>
      <c r="F18" s="13">
        <v>43479</v>
      </c>
      <c r="G18" s="14" t="s">
        <v>106</v>
      </c>
      <c r="H18" s="31" t="s">
        <v>25</v>
      </c>
      <c r="I18" s="31" t="s">
        <v>30</v>
      </c>
      <c r="J18" s="26" t="s">
        <v>46</v>
      </c>
      <c r="K18" s="26" t="s">
        <v>50</v>
      </c>
      <c r="L18" s="19"/>
      <c r="M18" s="19"/>
    </row>
    <row r="19" spans="1:16" x14ac:dyDescent="0.25">
      <c r="A19" s="18">
        <v>18</v>
      </c>
      <c r="B19" s="8">
        <v>43479</v>
      </c>
      <c r="C19" s="21" t="s">
        <v>52</v>
      </c>
      <c r="D19" s="10">
        <v>3330</v>
      </c>
      <c r="E19" s="12" t="s">
        <v>8</v>
      </c>
      <c r="F19" s="13">
        <v>43480</v>
      </c>
      <c r="G19" s="14" t="s">
        <v>53</v>
      </c>
      <c r="H19" s="32" t="s">
        <v>54</v>
      </c>
      <c r="I19" s="33" t="s">
        <v>38</v>
      </c>
      <c r="J19" s="33" t="s">
        <v>55</v>
      </c>
      <c r="K19" s="19"/>
      <c r="L19" s="19"/>
      <c r="M19" s="19"/>
    </row>
    <row r="20" spans="1:16" ht="15" x14ac:dyDescent="0.25">
      <c r="A20" s="7">
        <v>19</v>
      </c>
      <c r="B20" s="8">
        <v>43479</v>
      </c>
      <c r="C20" s="22" t="s">
        <v>16</v>
      </c>
      <c r="D20" s="10">
        <v>3483.87</v>
      </c>
      <c r="E20" s="12" t="s">
        <v>8</v>
      </c>
      <c r="F20" s="13">
        <v>43496</v>
      </c>
      <c r="G20" s="14" t="s">
        <v>56</v>
      </c>
      <c r="H20" s="30"/>
      <c r="I20" s="30"/>
      <c r="J20" s="30"/>
      <c r="K20" s="30"/>
      <c r="L20" s="30"/>
      <c r="M20" s="30"/>
    </row>
    <row r="21" spans="1:16" x14ac:dyDescent="0.25">
      <c r="A21" s="18">
        <v>20</v>
      </c>
      <c r="B21" s="8">
        <v>43482</v>
      </c>
      <c r="C21" s="21" t="s">
        <v>57</v>
      </c>
      <c r="D21" s="10">
        <v>590</v>
      </c>
      <c r="E21" s="12" t="s">
        <v>8</v>
      </c>
      <c r="F21" s="13">
        <v>43480</v>
      </c>
      <c r="G21" s="14" t="s">
        <v>58</v>
      </c>
      <c r="H21" s="30"/>
      <c r="I21" s="30"/>
      <c r="J21" s="30"/>
      <c r="K21" s="30"/>
      <c r="L21" s="30"/>
      <c r="M21" s="30"/>
    </row>
    <row r="22" spans="1:16" ht="45" x14ac:dyDescent="0.25">
      <c r="A22" s="18">
        <v>21</v>
      </c>
      <c r="B22" s="8">
        <v>43483</v>
      </c>
      <c r="C22" s="21" t="s">
        <v>26</v>
      </c>
      <c r="D22" s="10">
        <v>4600</v>
      </c>
      <c r="E22" s="12" t="s">
        <v>8</v>
      </c>
      <c r="F22" s="13">
        <v>43482</v>
      </c>
      <c r="G22" s="14" t="s">
        <v>107</v>
      </c>
      <c r="H22" s="31" t="s">
        <v>25</v>
      </c>
      <c r="I22" s="26" t="s">
        <v>27</v>
      </c>
      <c r="J22" s="26" t="s">
        <v>28</v>
      </c>
      <c r="K22" s="26" t="s">
        <v>44</v>
      </c>
      <c r="L22" s="27" t="s">
        <v>59</v>
      </c>
      <c r="M22" s="31" t="s">
        <v>30</v>
      </c>
    </row>
    <row r="23" spans="1:16" ht="45" x14ac:dyDescent="0.25">
      <c r="A23" s="18">
        <v>22</v>
      </c>
      <c r="B23" s="8">
        <v>43483</v>
      </c>
      <c r="C23" s="21" t="s">
        <v>26</v>
      </c>
      <c r="D23" s="10">
        <v>3417</v>
      </c>
      <c r="E23" s="12" t="s">
        <v>8</v>
      </c>
      <c r="F23" s="13">
        <v>43483</v>
      </c>
      <c r="G23" s="14" t="s">
        <v>112</v>
      </c>
      <c r="H23" s="31" t="s">
        <v>25</v>
      </c>
      <c r="I23" s="26" t="s">
        <v>60</v>
      </c>
      <c r="J23" s="31" t="s">
        <v>61</v>
      </c>
      <c r="K23" s="31" t="s">
        <v>30</v>
      </c>
      <c r="L23" s="26" t="s">
        <v>62</v>
      </c>
      <c r="M23" s="19"/>
    </row>
    <row r="24" spans="1:16" ht="45" x14ac:dyDescent="0.25">
      <c r="A24" s="7">
        <v>23</v>
      </c>
      <c r="B24" s="8">
        <v>43486</v>
      </c>
      <c r="C24" s="34" t="s">
        <v>63</v>
      </c>
      <c r="D24" s="10">
        <v>10395</v>
      </c>
      <c r="E24" s="12" t="s">
        <v>8</v>
      </c>
      <c r="F24" s="13">
        <v>43485</v>
      </c>
      <c r="G24" s="14" t="s">
        <v>111</v>
      </c>
      <c r="H24" s="23" t="s">
        <v>21</v>
      </c>
      <c r="I24" s="23" t="s">
        <v>22</v>
      </c>
      <c r="J24" s="23" t="s">
        <v>23</v>
      </c>
      <c r="K24" s="19"/>
      <c r="L24" s="19"/>
      <c r="M24" s="19"/>
    </row>
    <row r="25" spans="1:16" ht="30" x14ac:dyDescent="0.25">
      <c r="A25" s="18">
        <v>24</v>
      </c>
      <c r="B25" s="8">
        <v>43487</v>
      </c>
      <c r="C25" s="34" t="s">
        <v>64</v>
      </c>
      <c r="D25" s="10">
        <v>4550</v>
      </c>
      <c r="E25" s="12" t="s">
        <v>8</v>
      </c>
      <c r="F25" s="13">
        <v>43497</v>
      </c>
      <c r="G25" s="14" t="s">
        <v>65</v>
      </c>
      <c r="H25" s="33" t="s">
        <v>38</v>
      </c>
      <c r="I25" s="20" t="s">
        <v>66</v>
      </c>
      <c r="J25" s="19"/>
      <c r="K25" s="19"/>
      <c r="L25" s="19"/>
      <c r="M25" s="19"/>
    </row>
    <row r="26" spans="1:16" x14ac:dyDescent="0.25">
      <c r="A26" s="18">
        <v>25</v>
      </c>
      <c r="B26" s="8">
        <v>43487</v>
      </c>
      <c r="C26" s="21" t="s">
        <v>26</v>
      </c>
      <c r="D26" s="10">
        <v>1695</v>
      </c>
      <c r="E26" s="12" t="s">
        <v>8</v>
      </c>
      <c r="F26" s="13">
        <v>43487</v>
      </c>
      <c r="G26" s="14" t="s">
        <v>67</v>
      </c>
      <c r="H26" s="31" t="s">
        <v>25</v>
      </c>
      <c r="I26" s="26" t="s">
        <v>27</v>
      </c>
      <c r="J26" s="27" t="s">
        <v>31</v>
      </c>
      <c r="K26" s="26" t="s">
        <v>68</v>
      </c>
      <c r="L26" s="26" t="s">
        <v>29</v>
      </c>
      <c r="M26" s="27" t="s">
        <v>39</v>
      </c>
    </row>
    <row r="27" spans="1:16" ht="45" x14ac:dyDescent="0.25">
      <c r="A27" s="18">
        <v>26</v>
      </c>
      <c r="B27" s="8">
        <v>43488</v>
      </c>
      <c r="C27" s="21" t="s">
        <v>26</v>
      </c>
      <c r="D27" s="10">
        <v>1467</v>
      </c>
      <c r="E27" s="12" t="s">
        <v>8</v>
      </c>
      <c r="F27" s="13">
        <v>43487</v>
      </c>
      <c r="G27" s="14" t="s">
        <v>108</v>
      </c>
      <c r="H27" s="31" t="s">
        <v>25</v>
      </c>
      <c r="I27" s="26" t="s">
        <v>27</v>
      </c>
      <c r="J27" s="26" t="s">
        <v>28</v>
      </c>
      <c r="K27" s="26" t="s">
        <v>44</v>
      </c>
      <c r="L27" s="26" t="s">
        <v>69</v>
      </c>
      <c r="M27" s="26" t="s">
        <v>70</v>
      </c>
      <c r="N27" s="26" t="s">
        <v>71</v>
      </c>
      <c r="O27" s="26" t="s">
        <v>72</v>
      </c>
      <c r="P27" s="28" t="s">
        <v>30</v>
      </c>
    </row>
    <row r="28" spans="1:16" ht="45" x14ac:dyDescent="0.25">
      <c r="A28" s="7">
        <v>27</v>
      </c>
      <c r="B28" s="8">
        <v>43488</v>
      </c>
      <c r="C28" s="21" t="s">
        <v>26</v>
      </c>
      <c r="D28" s="10">
        <v>705</v>
      </c>
      <c r="E28" s="12" t="s">
        <v>8</v>
      </c>
      <c r="F28" s="13">
        <v>43487</v>
      </c>
      <c r="G28" s="14" t="s">
        <v>109</v>
      </c>
      <c r="H28" s="31" t="s">
        <v>25</v>
      </c>
      <c r="I28" s="26" t="s">
        <v>30</v>
      </c>
      <c r="J28" s="26" t="s">
        <v>44</v>
      </c>
      <c r="K28" s="26" t="s">
        <v>62</v>
      </c>
      <c r="L28" s="19"/>
      <c r="M28" s="19"/>
    </row>
    <row r="29" spans="1:16" ht="30" x14ac:dyDescent="0.25">
      <c r="A29" s="18">
        <v>28</v>
      </c>
      <c r="B29" s="8">
        <v>43488</v>
      </c>
      <c r="C29" s="34" t="s">
        <v>74</v>
      </c>
      <c r="D29" s="10">
        <v>57760</v>
      </c>
      <c r="E29" s="12" t="s">
        <v>8</v>
      </c>
      <c r="F29" s="13">
        <v>43489</v>
      </c>
      <c r="G29" s="14" t="s">
        <v>110</v>
      </c>
      <c r="H29" s="28" t="s">
        <v>75</v>
      </c>
      <c r="I29" s="28" t="s">
        <v>76</v>
      </c>
      <c r="J29" s="23"/>
      <c r="K29" s="19"/>
      <c r="L29" s="19"/>
      <c r="M29" s="19"/>
    </row>
    <row r="30" spans="1:16" ht="45" x14ac:dyDescent="0.25">
      <c r="A30" s="18">
        <v>29</v>
      </c>
      <c r="B30" s="8">
        <v>43490</v>
      </c>
      <c r="C30" s="21" t="s">
        <v>26</v>
      </c>
      <c r="D30" s="10">
        <v>1923.7</v>
      </c>
      <c r="E30" s="12" t="s">
        <v>8</v>
      </c>
      <c r="F30" s="13">
        <v>43489</v>
      </c>
      <c r="G30" s="14" t="s">
        <v>113</v>
      </c>
      <c r="H30" s="26" t="s">
        <v>25</v>
      </c>
      <c r="I30" s="26" t="s">
        <v>30</v>
      </c>
      <c r="J30" s="26" t="s">
        <v>77</v>
      </c>
      <c r="K30" s="26" t="s">
        <v>70</v>
      </c>
      <c r="L30" s="26" t="s">
        <v>27</v>
      </c>
      <c r="M30" s="26" t="s">
        <v>28</v>
      </c>
    </row>
    <row r="31" spans="1:16" ht="45" x14ac:dyDescent="0.25">
      <c r="A31" s="18">
        <v>30</v>
      </c>
      <c r="B31" s="8">
        <v>43494</v>
      </c>
      <c r="C31" s="21" t="s">
        <v>26</v>
      </c>
      <c r="D31" s="10">
        <v>1305.05</v>
      </c>
      <c r="E31" s="12" t="s">
        <v>8</v>
      </c>
      <c r="F31" s="13">
        <v>43493</v>
      </c>
      <c r="G31" s="14" t="s">
        <v>114</v>
      </c>
      <c r="H31" s="26" t="s">
        <v>25</v>
      </c>
      <c r="I31" s="26" t="s">
        <v>27</v>
      </c>
      <c r="J31" s="26" t="s">
        <v>28</v>
      </c>
      <c r="K31" s="26" t="s">
        <v>78</v>
      </c>
      <c r="L31" s="26" t="s">
        <v>30</v>
      </c>
      <c r="M31" s="26" t="s">
        <v>79</v>
      </c>
    </row>
    <row r="32" spans="1:16" ht="15" x14ac:dyDescent="0.25">
      <c r="A32" s="7">
        <v>31</v>
      </c>
      <c r="B32" s="8">
        <v>43495</v>
      </c>
      <c r="C32" s="21" t="s">
        <v>80</v>
      </c>
      <c r="D32" s="10">
        <v>14599</v>
      </c>
      <c r="E32" s="12" t="s">
        <v>8</v>
      </c>
      <c r="F32" s="13">
        <v>43496</v>
      </c>
      <c r="G32" s="14" t="s">
        <v>115</v>
      </c>
      <c r="H32" s="28"/>
      <c r="I32" s="28"/>
      <c r="J32" s="28"/>
      <c r="K32" s="28"/>
      <c r="L32" s="28"/>
      <c r="M32" s="28"/>
    </row>
    <row r="33" spans="1:14" ht="30" x14ac:dyDescent="0.25">
      <c r="A33" s="18">
        <v>32</v>
      </c>
      <c r="B33" s="8">
        <v>43495</v>
      </c>
      <c r="C33" s="21" t="s">
        <v>26</v>
      </c>
      <c r="D33" s="10">
        <v>1767</v>
      </c>
      <c r="E33" s="12" t="s">
        <v>8</v>
      </c>
      <c r="F33" s="13">
        <v>43494</v>
      </c>
      <c r="G33" s="14" t="s">
        <v>118</v>
      </c>
      <c r="H33" s="35" t="s">
        <v>25</v>
      </c>
      <c r="I33" s="35" t="s">
        <v>73</v>
      </c>
      <c r="J33" s="35" t="s">
        <v>81</v>
      </c>
      <c r="K33" s="28"/>
      <c r="L33" s="28"/>
      <c r="M33" s="28"/>
    </row>
    <row r="34" spans="1:14" x14ac:dyDescent="0.25">
      <c r="A34" s="18">
        <v>33</v>
      </c>
      <c r="B34" s="8">
        <v>43495</v>
      </c>
      <c r="C34" s="21" t="s">
        <v>82</v>
      </c>
      <c r="D34" s="10">
        <v>14048</v>
      </c>
      <c r="E34" s="12" t="s">
        <v>8</v>
      </c>
      <c r="F34" s="13">
        <v>43496</v>
      </c>
      <c r="G34" s="14" t="s">
        <v>83</v>
      </c>
      <c r="H34" s="35" t="s">
        <v>25</v>
      </c>
      <c r="I34" s="35" t="s">
        <v>73</v>
      </c>
      <c r="J34" s="35" t="s">
        <v>81</v>
      </c>
      <c r="K34" s="28"/>
      <c r="L34" s="28"/>
      <c r="M34" s="28"/>
    </row>
    <row r="35" spans="1:14" x14ac:dyDescent="0.25">
      <c r="A35" s="18">
        <v>34</v>
      </c>
      <c r="B35" s="8">
        <v>43495</v>
      </c>
      <c r="C35" s="21" t="s">
        <v>82</v>
      </c>
      <c r="D35" s="10">
        <v>62</v>
      </c>
      <c r="E35" s="12" t="s">
        <v>8</v>
      </c>
      <c r="F35" s="13">
        <v>43496</v>
      </c>
      <c r="G35" s="14" t="s">
        <v>84</v>
      </c>
      <c r="H35" s="35" t="s">
        <v>25</v>
      </c>
      <c r="I35" s="35" t="s">
        <v>73</v>
      </c>
      <c r="J35" s="35" t="s">
        <v>81</v>
      </c>
      <c r="K35" s="28"/>
      <c r="L35" s="28"/>
      <c r="M35" s="28"/>
    </row>
    <row r="36" spans="1:14" x14ac:dyDescent="0.25">
      <c r="A36" s="7">
        <v>35</v>
      </c>
      <c r="B36" s="8">
        <v>43495</v>
      </c>
      <c r="C36" s="21" t="s">
        <v>26</v>
      </c>
      <c r="D36" s="10">
        <v>12866.5</v>
      </c>
      <c r="E36" s="36"/>
      <c r="F36" s="13">
        <v>43494</v>
      </c>
      <c r="G36" s="14" t="s">
        <v>85</v>
      </c>
      <c r="H36" s="35" t="s">
        <v>25</v>
      </c>
      <c r="I36" s="35" t="s">
        <v>73</v>
      </c>
      <c r="J36" s="35" t="s">
        <v>81</v>
      </c>
      <c r="K36" s="28"/>
      <c r="L36" s="28"/>
      <c r="M36" s="28"/>
    </row>
    <row r="37" spans="1:14" ht="45" x14ac:dyDescent="0.25">
      <c r="A37" s="18">
        <v>36</v>
      </c>
      <c r="B37" s="8">
        <v>43496</v>
      </c>
      <c r="C37" s="21" t="s">
        <v>86</v>
      </c>
      <c r="D37" s="10">
        <v>3300</v>
      </c>
      <c r="E37" s="12" t="s">
        <v>8</v>
      </c>
      <c r="F37" s="13">
        <v>43495</v>
      </c>
      <c r="G37" s="14" t="s">
        <v>116</v>
      </c>
      <c r="H37" s="28" t="s">
        <v>25</v>
      </c>
      <c r="I37" s="28" t="s">
        <v>87</v>
      </c>
      <c r="J37" s="28" t="s">
        <v>88</v>
      </c>
      <c r="K37" s="28"/>
      <c r="L37" s="28"/>
      <c r="M37" s="28"/>
    </row>
    <row r="38" spans="1:14" x14ac:dyDescent="0.25">
      <c r="A38" s="18">
        <v>37</v>
      </c>
      <c r="B38" s="8">
        <v>43496</v>
      </c>
      <c r="C38" s="21" t="s">
        <v>26</v>
      </c>
      <c r="D38" s="10">
        <v>5820</v>
      </c>
      <c r="E38" s="12" t="s">
        <v>8</v>
      </c>
      <c r="F38" s="13">
        <v>43486</v>
      </c>
      <c r="G38" s="14" t="s">
        <v>89</v>
      </c>
      <c r="H38" s="26" t="s">
        <v>25</v>
      </c>
      <c r="I38" s="26" t="s">
        <v>27</v>
      </c>
      <c r="J38" s="26" t="s">
        <v>28</v>
      </c>
      <c r="K38" s="26" t="s">
        <v>90</v>
      </c>
      <c r="L38" s="26" t="s">
        <v>44</v>
      </c>
      <c r="M38" s="26" t="s">
        <v>43</v>
      </c>
      <c r="N38" s="26" t="s">
        <v>30</v>
      </c>
    </row>
    <row r="39" spans="1:14" ht="30" x14ac:dyDescent="0.25">
      <c r="A39" s="7">
        <v>38</v>
      </c>
      <c r="B39" s="8">
        <v>43496</v>
      </c>
      <c r="C39" s="21" t="s">
        <v>26</v>
      </c>
      <c r="D39" s="10">
        <v>21862</v>
      </c>
      <c r="E39" s="12" t="s">
        <v>8</v>
      </c>
      <c r="F39" s="13">
        <v>43495</v>
      </c>
      <c r="G39" s="14" t="s">
        <v>91</v>
      </c>
      <c r="H39" s="28" t="s">
        <v>25</v>
      </c>
      <c r="I39" s="28" t="s">
        <v>73</v>
      </c>
      <c r="J39" s="28" t="s">
        <v>81</v>
      </c>
      <c r="K39" s="28"/>
      <c r="L39" s="28"/>
      <c r="M39" s="28"/>
    </row>
    <row r="40" spans="1:14" ht="45" x14ac:dyDescent="0.25">
      <c r="A40" s="18">
        <v>39</v>
      </c>
      <c r="B40" s="8">
        <v>43496</v>
      </c>
      <c r="C40" s="21" t="s">
        <v>92</v>
      </c>
      <c r="D40" s="10">
        <v>1000</v>
      </c>
      <c r="E40" s="12" t="s">
        <v>8</v>
      </c>
      <c r="F40" s="13">
        <v>43495</v>
      </c>
      <c r="G40" s="14" t="s">
        <v>93</v>
      </c>
      <c r="H40" s="28" t="s">
        <v>25</v>
      </c>
      <c r="I40" s="28" t="s">
        <v>87</v>
      </c>
      <c r="J40" s="28" t="s">
        <v>88</v>
      </c>
      <c r="K40" s="28"/>
      <c r="L40" s="28"/>
      <c r="M40" s="28"/>
    </row>
    <row r="41" spans="1:14" ht="15" x14ac:dyDescent="0.25">
      <c r="A41" s="18">
        <v>40</v>
      </c>
      <c r="B41" s="8">
        <v>43496</v>
      </c>
      <c r="C41" s="21" t="s">
        <v>26</v>
      </c>
      <c r="D41" s="10">
        <v>3920.5</v>
      </c>
      <c r="E41" s="12" t="s">
        <v>8</v>
      </c>
      <c r="F41" s="13">
        <v>43496</v>
      </c>
      <c r="G41" s="14" t="s">
        <v>117</v>
      </c>
      <c r="H41" s="28"/>
      <c r="I41" s="28"/>
      <c r="J41" s="28"/>
      <c r="K41" s="28"/>
      <c r="L41" s="28"/>
      <c r="M41" s="28"/>
    </row>
    <row r="42" spans="1:14" ht="30" x14ac:dyDescent="0.25">
      <c r="A42" s="7">
        <v>41</v>
      </c>
      <c r="B42" s="8">
        <v>43496</v>
      </c>
      <c r="C42" s="21" t="s">
        <v>26</v>
      </c>
      <c r="D42" s="10">
        <v>870</v>
      </c>
      <c r="E42" s="12" t="s">
        <v>8</v>
      </c>
      <c r="F42" s="13">
        <v>43496</v>
      </c>
      <c r="G42" s="14" t="s">
        <v>94</v>
      </c>
      <c r="H42" s="28" t="s">
        <v>25</v>
      </c>
      <c r="I42" s="28" t="s">
        <v>27</v>
      </c>
      <c r="J42" s="28" t="s">
        <v>28</v>
      </c>
      <c r="K42" s="28" t="s">
        <v>95</v>
      </c>
      <c r="L42" s="28" t="s">
        <v>30</v>
      </c>
      <c r="M42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Январь_2019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2019-03-20T17:31:52Z</dcterms:created>
  <dcterms:modified xsi:type="dcterms:W3CDTF">2019-03-20T17:32:39Z</dcterms:modified>
</cp:coreProperties>
</file>